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Q:\Alle\Schnittstelle Bau Beschaffung\Weiden KJP Haus 1\Ausschreibungen\Plissee\01 Vergabeunterlagen final\"/>
    </mc:Choice>
  </mc:AlternateContent>
  <xr:revisionPtr revIDLastSave="0" documentId="13_ncr:1_{DD5B9144-24FB-4FFA-AE36-145C9F03A3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externalReferences>
    <externalReference r:id="rId2"/>
  </externalReferences>
  <definedNames>
    <definedName name="dd_Kategorie">[1]!tab_Artikel[Kategorie]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1" l="1"/>
  <c r="E10" i="1"/>
  <c r="D12" i="1" l="1"/>
  <c r="E9" i="1" l="1"/>
  <c r="E8" i="1" l="1"/>
  <c r="E7" i="1" l="1"/>
  <c r="E12" i="1" s="1"/>
  <c r="D14" i="1"/>
  <c r="D15" i="1" l="1"/>
  <c r="D16" i="1" s="1"/>
  <c r="D17" i="1" s="1"/>
  <c r="E14" i="1" l="1"/>
  <c r="E15" i="1" s="1"/>
  <c r="E16" i="1" s="1"/>
  <c r="E17" i="1" l="1"/>
</calcChain>
</file>

<file path=xl/sharedStrings.xml><?xml version="1.0" encoding="utf-8"?>
<sst xmlns="http://schemas.openxmlformats.org/spreadsheetml/2006/main" count="29" uniqueCount="29">
  <si>
    <t xml:space="preserve">Kunde: </t>
  </si>
  <si>
    <t xml:space="preserve">medbo </t>
  </si>
  <si>
    <t xml:space="preserve">Bieter: </t>
  </si>
  <si>
    <t xml:space="preserve">Produktbezeichnung: </t>
  </si>
  <si>
    <t>Produkte und Leistung</t>
  </si>
  <si>
    <t>Anzahl</t>
  </si>
  <si>
    <t xml:space="preserve">Einzelpreis </t>
  </si>
  <si>
    <t xml:space="preserve">Gesamtpreis </t>
  </si>
  <si>
    <t>Bemerkungen zu den Positionsnummern:</t>
  </si>
  <si>
    <t xml:space="preserve">Gesamtsumme in Euro ohne MwSt </t>
  </si>
  <si>
    <t xml:space="preserve">Nachlass in % </t>
  </si>
  <si>
    <t>zzgl. derzeit gültige MwSt. 19 %</t>
  </si>
  <si>
    <t xml:space="preserve">Gesamtsumme in Euro mit MwSt </t>
  </si>
  <si>
    <t xml:space="preserve">Nachlass in Euro </t>
  </si>
  <si>
    <r>
      <t xml:space="preserve">Gesamtsumme in Euro ohne MwSt </t>
    </r>
    <r>
      <rPr>
        <b/>
        <sz val="11"/>
        <color theme="1"/>
        <rFont val="Calibri"/>
        <family val="2"/>
        <scheme val="minor"/>
      </rPr>
      <t>mit Nachlass</t>
    </r>
  </si>
  <si>
    <t xml:space="preserve">Bitte als Bieter nur die blauen Felder ausfüllen! </t>
  </si>
  <si>
    <t>bei Bedarf auszufüllen</t>
  </si>
  <si>
    <t xml:space="preserve">Zuschlagskriterium: 100% Preis </t>
  </si>
  <si>
    <t xml:space="preserve">oder gleichwertiges Produkt </t>
  </si>
  <si>
    <t>Musskriterium:</t>
  </si>
  <si>
    <t>Plissees + Montage</t>
  </si>
  <si>
    <t>Fachgerechtes Aufmaß sämtlicher Fenster vor Fertigung, Lieferung, Anfahrt, Montage einschließlich sämtlicher Befestigungsmittel, Funktionsprüfung, Reinigung des Arbeitsbereichs sowie Einweisung des Auftraggebers.</t>
  </si>
  <si>
    <t>Den Bietern wird die Möglichkeit eingeräumt, die Einbausituation vor Angebotsabgabe nach vorheriger Terminvereinbarung zu besichtigen und ein eigenes Aufmaß der Fenster vorzunehmen. Die Teilnahme ist freiwillig und dient der Kalkulationssicherheit.</t>
  </si>
  <si>
    <t>Kosten, die im Zusammenhang mit einer Besichtigung oder einem Aufmaß entstehen, werden vom Auftraggeber nicht übernommen und sind mit der Angebotsabgabe abgegolten. Ein Anspruch auf Kostenerstattung besteht nicht.</t>
  </si>
  <si>
    <t>Ansprechpartner hierzu ist Herr Schinner Martin unter der Telefonnumer: +49 (9602) 78-7222, oder per Mail: Martin.Schinner@medbo.de</t>
  </si>
  <si>
    <t xml:space="preserve">maßgefertigte Plisseeanlage für Fenster im Therapieraum. Freihängende Innenbeschattung zur Regulierung des Lichteinfalls und als Sichtschutz. Bedienung mittels Griffleiste. Stoff schwer entflammbar nach DIN 4102-1 mindestens B1 oder gleichwertig. Farbe nach Bemusterung durch Auftraggeber. Lieferung einschließlich aller erforderlichen Befestigungsmaterialien.          100 x 190 cm </t>
  </si>
  <si>
    <t>Maßgefertigte Plisseeanlagen für Fenster verschiedener Räume. (Raumnummer 022 - 030; 058)  Ausführung als innenliegender Sicht- und Sonnenschutz. Individuelle Fertigung nach Aufmaß. Bedienung über Griffleisten. Stoff lichtecht, pflegeleicht und für den Innenbereich geeignet. Farbe nach Bemusterung. Lieferung einschließlich sämtlicher Befestigungsmaterialien.                         120 x 110 cm</t>
  </si>
  <si>
    <t>Maßgefertigte Plisseeanlagen entsprechend Pos. 2 für weitere Fenstergrößen. Lieferung einschließlich Befestigungsmaterial. (Raumnummer 020, 021)                                                                   80 x 110 cm</t>
  </si>
  <si>
    <t xml:space="preserve">Maßgefertigte Plisseeanlagen entsprechend Pos. 2 für weitere Fenstergrößen. Lieferung einschließlich Befestigungsmaterial. (Raumnummer 058, 059)                                                                  100 x 110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</si>
</sst>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2" fillId="2" borderId="5" xfId="0" applyNumberFormat="1" applyFont="1" applyFill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4" fillId="0" borderId="0" xfId="0" applyFont="1"/>
    <xf numFmtId="0" fontId="2" fillId="2" borderId="19" xfId="0" applyFont="1" applyFill="1" applyBorder="1" applyAlignment="1" applyProtection="1">
      <alignment vertical="center" wrapText="1"/>
      <protection locked="0"/>
    </xf>
    <xf numFmtId="164" fontId="2" fillId="2" borderId="20" xfId="0" applyNumberFormat="1" applyFont="1" applyFill="1" applyBorder="1" applyAlignment="1" applyProtection="1">
      <alignment vertical="center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0" fillId="2" borderId="0" xfId="0" applyFill="1" applyBorder="1" applyAlignment="1" applyProtection="1">
      <alignment vertical="center"/>
      <protection locked="0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protection locked="0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18" xfId="0" applyFill="1" applyBorder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1" fillId="2" borderId="0" xfId="0" applyFont="1" applyFill="1" applyProtection="1">
      <protection locked="0"/>
    </xf>
    <xf numFmtId="0" fontId="1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18" xfId="0" applyBorder="1" applyProtection="1">
      <protection locked="0"/>
    </xf>
    <xf numFmtId="164" fontId="2" fillId="0" borderId="5" xfId="0" applyNumberFormat="1" applyFont="1" applyBorder="1" applyAlignment="1" applyProtection="1">
      <alignment vertical="center" wrapText="1"/>
      <protection locked="0"/>
    </xf>
    <xf numFmtId="164" fontId="2" fillId="0" borderId="21" xfId="0" applyNumberFormat="1" applyFont="1" applyBorder="1" applyAlignment="1" applyProtection="1">
      <alignment vertical="center" wrapText="1"/>
      <protection locked="0"/>
    </xf>
    <xf numFmtId="0" fontId="1" fillId="0" borderId="11" xfId="0" applyFont="1" applyBorder="1" applyProtection="1">
      <protection locked="0"/>
    </xf>
    <xf numFmtId="0" fontId="0" fillId="0" borderId="2" xfId="0" applyBorder="1" applyProtection="1">
      <protection locked="0"/>
    </xf>
    <xf numFmtId="164" fontId="0" fillId="0" borderId="2" xfId="0" applyNumberFormat="1" applyBorder="1" applyProtection="1">
      <protection locked="0"/>
    </xf>
    <xf numFmtId="164" fontId="0" fillId="0" borderId="3" xfId="0" applyNumberFormat="1" applyBorder="1" applyProtection="1">
      <protection locked="0"/>
    </xf>
    <xf numFmtId="0" fontId="0" fillId="0" borderId="12" xfId="0" applyBorder="1" applyProtection="1">
      <protection locked="0"/>
    </xf>
    <xf numFmtId="0" fontId="0" fillId="0" borderId="14" xfId="0" applyBorder="1" applyProtection="1">
      <protection locked="0"/>
    </xf>
    <xf numFmtId="164" fontId="0" fillId="0" borderId="5" xfId="0" applyNumberFormat="1" applyBorder="1" applyProtection="1">
      <protection locked="0"/>
    </xf>
    <xf numFmtId="164" fontId="0" fillId="0" borderId="6" xfId="0" applyNumberFormat="1" applyBorder="1" applyProtection="1">
      <protection locked="0"/>
    </xf>
    <xf numFmtId="0" fontId="1" fillId="0" borderId="13" xfId="0" applyFont="1" applyBorder="1" applyProtection="1">
      <protection locked="0"/>
    </xf>
    <xf numFmtId="0" fontId="0" fillId="0" borderId="8" xfId="0" applyBorder="1" applyProtection="1">
      <protection locked="0"/>
    </xf>
    <xf numFmtId="164" fontId="0" fillId="0" borderId="8" xfId="0" applyNumberFormat="1" applyBorder="1" applyProtection="1">
      <protection locked="0"/>
    </xf>
    <xf numFmtId="164" fontId="0" fillId="0" borderId="9" xfId="0" applyNumberFormat="1" applyBorder="1" applyProtection="1">
      <protection locked="0"/>
    </xf>
    <xf numFmtId="0" fontId="7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vertical="center" wrapText="1"/>
    </xf>
    <xf numFmtId="0" fontId="1" fillId="0" borderId="1" xfId="0" applyFont="1" applyBorder="1" applyProtection="1"/>
    <xf numFmtId="0" fontId="0" fillId="0" borderId="4" xfId="0" applyBorder="1" applyProtection="1"/>
    <xf numFmtId="0" fontId="0" fillId="0" borderId="10" xfId="0" applyBorder="1" applyProtection="1"/>
    <xf numFmtId="0" fontId="1" fillId="0" borderId="7" xfId="0" applyFont="1" applyBorder="1" applyProtection="1"/>
    <xf numFmtId="0" fontId="2" fillId="0" borderId="5" xfId="0" applyFont="1" applyBorder="1" applyAlignment="1" applyProtection="1">
      <alignment vertical="center" wrapText="1"/>
    </xf>
    <xf numFmtId="0" fontId="2" fillId="0" borderId="20" xfId="0" applyFont="1" applyBorder="1" applyAlignment="1" applyProtection="1">
      <alignment vertical="center" wrapText="1"/>
    </xf>
    <xf numFmtId="0" fontId="4" fillId="0" borderId="0" xfId="0" applyFont="1" applyProtection="1"/>
    <xf numFmtId="0" fontId="0" fillId="0" borderId="0" xfId="0" applyProtection="1"/>
    <xf numFmtId="0" fontId="5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6" fillId="0" borderId="0" xfId="0" applyFont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lle/Schnittstelle%20Bau%20Beschaffung/Weiden%20KJP%20Haus%201/aktuelle%20Lagepl&#228;ne%20+%20M&#246;blierung/2024_11_Arbeitsliste_KJP_Weid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stellübersicht Baubudget"/>
      <sheetName val="Raumliste"/>
      <sheetName val="Vergabeeinheit"/>
      <sheetName val="Stammdaten"/>
      <sheetName val="Artikel"/>
      <sheetName val="Möbelschließung"/>
      <sheetName val="Medizintechnik"/>
      <sheetName val="Tabelle3"/>
      <sheetName val="Tabelle1"/>
      <sheetName val="Tabelle2"/>
      <sheetName val="Auswertung"/>
      <sheetName val="Doku"/>
      <sheetName val="2024_11_Arbeitsliste_KJP_Wei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zoomScaleNormal="100" workbookViewId="0">
      <pane ySplit="5" topLeftCell="A6" activePane="bottomLeft" state="frozen"/>
      <selection pane="bottomLeft" activeCell="B17" sqref="B17"/>
    </sheetView>
  </sheetViews>
  <sheetFormatPr baseColWidth="10" defaultRowHeight="14.4" x14ac:dyDescent="0.3"/>
  <cols>
    <col min="1" max="1" width="62" bestFit="1" customWidth="1"/>
    <col min="2" max="2" width="99.33203125" customWidth="1"/>
    <col min="4" max="4" width="11.88671875" bestFit="1" customWidth="1"/>
    <col min="5" max="5" width="12.5546875" bestFit="1" customWidth="1"/>
    <col min="8" max="8" width="26.109375" customWidth="1"/>
  </cols>
  <sheetData>
    <row r="1" spans="1:9" x14ac:dyDescent="0.3">
      <c r="A1" s="15" t="s">
        <v>0</v>
      </c>
      <c r="B1" s="15"/>
      <c r="C1" s="15" t="s">
        <v>1</v>
      </c>
      <c r="D1" s="4"/>
      <c r="E1" s="4"/>
      <c r="F1" s="4"/>
      <c r="G1" s="4"/>
      <c r="H1" s="4"/>
      <c r="I1" s="4"/>
    </row>
    <row r="2" spans="1:9" x14ac:dyDescent="0.3">
      <c r="A2" s="15" t="s">
        <v>2</v>
      </c>
      <c r="B2" s="15"/>
      <c r="C2" s="11"/>
      <c r="D2" s="11"/>
      <c r="E2" s="11"/>
      <c r="F2" s="11"/>
      <c r="G2" s="11"/>
      <c r="H2" s="11"/>
      <c r="I2" s="4"/>
    </row>
    <row r="3" spans="1:9" x14ac:dyDescent="0.3">
      <c r="A3" s="15" t="s">
        <v>3</v>
      </c>
      <c r="B3" s="15"/>
      <c r="C3" s="16" t="s">
        <v>20</v>
      </c>
      <c r="D3" s="17"/>
      <c r="E3" s="17"/>
      <c r="F3" s="17"/>
      <c r="G3" s="17"/>
      <c r="H3" s="4"/>
      <c r="I3" s="4"/>
    </row>
    <row r="4" spans="1:9" ht="15" thickBot="1" x14ac:dyDescent="0.35">
      <c r="A4" s="18" t="s">
        <v>15</v>
      </c>
      <c r="B4" s="18"/>
      <c r="C4" s="4"/>
      <c r="D4" s="4"/>
      <c r="E4" s="4"/>
      <c r="F4" s="4"/>
      <c r="G4" s="4"/>
      <c r="H4" s="4"/>
      <c r="I4" s="4"/>
    </row>
    <row r="5" spans="1:9" x14ac:dyDescent="0.3">
      <c r="A5" s="19" t="s">
        <v>4</v>
      </c>
      <c r="B5" s="20" t="s">
        <v>18</v>
      </c>
      <c r="C5" s="20" t="s">
        <v>5</v>
      </c>
      <c r="D5" s="20" t="s">
        <v>6</v>
      </c>
      <c r="E5" s="20" t="s">
        <v>7</v>
      </c>
      <c r="F5" s="20" t="s">
        <v>8</v>
      </c>
      <c r="G5" s="20"/>
      <c r="H5" s="21"/>
      <c r="I5" s="4"/>
    </row>
    <row r="6" spans="1:9" ht="15.6" x14ac:dyDescent="0.3">
      <c r="A6" s="22"/>
      <c r="B6" s="22" t="s">
        <v>16</v>
      </c>
      <c r="C6" s="23"/>
      <c r="D6" s="23"/>
      <c r="E6" s="23"/>
      <c r="F6" s="23"/>
      <c r="G6" s="23"/>
      <c r="H6" s="24"/>
      <c r="I6" s="4"/>
    </row>
    <row r="7" spans="1:9" ht="125.25" customHeight="1" x14ac:dyDescent="0.3">
      <c r="A7" s="39" t="s">
        <v>25</v>
      </c>
      <c r="B7" s="10"/>
      <c r="C7" s="45">
        <v>2</v>
      </c>
      <c r="D7" s="3"/>
      <c r="E7" s="25">
        <f>C7*D7</f>
        <v>0</v>
      </c>
      <c r="F7" s="12"/>
      <c r="G7" s="13"/>
      <c r="H7" s="14"/>
      <c r="I7" s="4"/>
    </row>
    <row r="8" spans="1:9" ht="125.25" customHeight="1" x14ac:dyDescent="0.3">
      <c r="A8" s="40" t="s">
        <v>26</v>
      </c>
      <c r="B8" s="10"/>
      <c r="C8" s="45">
        <v>25</v>
      </c>
      <c r="D8" s="3"/>
      <c r="E8" s="25">
        <f>C8*D8</f>
        <v>0</v>
      </c>
      <c r="F8" s="12"/>
      <c r="G8" s="13"/>
      <c r="H8" s="14"/>
      <c r="I8" s="4"/>
    </row>
    <row r="9" spans="1:9" ht="125.25" customHeight="1" x14ac:dyDescent="0.3">
      <c r="A9" s="40" t="s">
        <v>27</v>
      </c>
      <c r="B9" s="10"/>
      <c r="C9" s="45">
        <v>4</v>
      </c>
      <c r="D9" s="3"/>
      <c r="E9" s="25">
        <f>C9*D9</f>
        <v>0</v>
      </c>
      <c r="F9" s="12"/>
      <c r="G9" s="13"/>
      <c r="H9" s="14"/>
      <c r="I9" s="4"/>
    </row>
    <row r="10" spans="1:9" ht="125.25" customHeight="1" x14ac:dyDescent="0.3">
      <c r="A10" s="40" t="s">
        <v>28</v>
      </c>
      <c r="B10" s="10"/>
      <c r="C10" s="45">
        <v>2</v>
      </c>
      <c r="D10" s="3"/>
      <c r="E10" s="25">
        <f>C10*D10</f>
        <v>0</v>
      </c>
      <c r="F10" s="12"/>
      <c r="G10" s="13"/>
      <c r="H10" s="14"/>
      <c r="I10" s="4"/>
    </row>
    <row r="11" spans="1:9" ht="125.25" customHeight="1" thickBot="1" x14ac:dyDescent="0.35">
      <c r="A11" s="40" t="s">
        <v>21</v>
      </c>
      <c r="B11" s="6"/>
      <c r="C11" s="46">
        <v>1</v>
      </c>
      <c r="D11" s="7"/>
      <c r="E11" s="26">
        <f>C11*D11</f>
        <v>0</v>
      </c>
      <c r="F11" s="8"/>
      <c r="G11" s="9"/>
      <c r="H11" s="9"/>
      <c r="I11" s="4"/>
    </row>
    <row r="12" spans="1:9" ht="15" thickTop="1" x14ac:dyDescent="0.3">
      <c r="A12" s="41" t="s">
        <v>9</v>
      </c>
      <c r="B12" s="27"/>
      <c r="C12" s="28"/>
      <c r="D12" s="29">
        <f>SUM(D7:D9)</f>
        <v>0</v>
      </c>
      <c r="E12" s="30">
        <f>SUM(E7:E9)</f>
        <v>0</v>
      </c>
      <c r="F12" s="4"/>
      <c r="G12" s="4"/>
      <c r="H12" s="4"/>
      <c r="I12" s="4"/>
    </row>
    <row r="13" spans="1:9" x14ac:dyDescent="0.3">
      <c r="A13" s="42" t="s">
        <v>10</v>
      </c>
      <c r="B13" s="31"/>
      <c r="C13" s="23"/>
      <c r="D13" s="1"/>
      <c r="E13" s="2"/>
      <c r="F13" s="4"/>
      <c r="G13" s="4"/>
      <c r="H13" s="4"/>
      <c r="I13" s="4"/>
    </row>
    <row r="14" spans="1:9" x14ac:dyDescent="0.3">
      <c r="A14" s="43" t="s">
        <v>13</v>
      </c>
      <c r="B14" s="32"/>
      <c r="C14" s="23"/>
      <c r="D14" s="33">
        <f>D12/100*D13</f>
        <v>0</v>
      </c>
      <c r="E14" s="34">
        <f>E12/100*E13</f>
        <v>0</v>
      </c>
      <c r="F14" s="4"/>
      <c r="G14" s="4"/>
      <c r="H14" s="4"/>
      <c r="I14" s="4"/>
    </row>
    <row r="15" spans="1:9" x14ac:dyDescent="0.3">
      <c r="A15" s="42" t="s">
        <v>14</v>
      </c>
      <c r="B15" s="31"/>
      <c r="C15" s="23"/>
      <c r="D15" s="33">
        <f>D12-D14</f>
        <v>0</v>
      </c>
      <c r="E15" s="34">
        <f>E12-E14</f>
        <v>0</v>
      </c>
      <c r="F15" s="4"/>
      <c r="G15" s="4"/>
      <c r="H15" s="4"/>
      <c r="I15" s="4"/>
    </row>
    <row r="16" spans="1:9" x14ac:dyDescent="0.3">
      <c r="A16" s="42" t="s">
        <v>11</v>
      </c>
      <c r="B16" s="31"/>
      <c r="C16" s="23"/>
      <c r="D16" s="33">
        <f>D15*0.19</f>
        <v>0</v>
      </c>
      <c r="E16" s="34">
        <f>E15*0.19</f>
        <v>0</v>
      </c>
      <c r="F16" s="4"/>
      <c r="G16" s="4"/>
      <c r="H16" s="4"/>
      <c r="I16" s="4"/>
    </row>
    <row r="17" spans="1:9" ht="15" thickBot="1" x14ac:dyDescent="0.35">
      <c r="A17" s="44" t="s">
        <v>12</v>
      </c>
      <c r="B17" s="35"/>
      <c r="C17" s="36"/>
      <c r="D17" s="37">
        <f>(D12-D14)+D16</f>
        <v>0</v>
      </c>
      <c r="E17" s="38">
        <f>(E12-E14)+E16</f>
        <v>0</v>
      </c>
      <c r="F17" s="4"/>
      <c r="G17" s="4"/>
      <c r="H17" s="4"/>
      <c r="I17" s="4"/>
    </row>
    <row r="18" spans="1:9" ht="15" thickTop="1" x14ac:dyDescent="0.3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3">
      <c r="A20" s="47" t="s">
        <v>17</v>
      </c>
      <c r="B20" s="48"/>
      <c r="C20" s="48"/>
      <c r="D20" s="48"/>
      <c r="E20" s="48"/>
      <c r="F20" s="48"/>
      <c r="G20" s="48"/>
      <c r="H20" s="48"/>
      <c r="I20" s="4"/>
    </row>
    <row r="21" spans="1:9" x14ac:dyDescent="0.3">
      <c r="A21" s="49"/>
      <c r="B21" s="50"/>
      <c r="C21" s="50"/>
      <c r="D21" s="50"/>
      <c r="E21" s="50"/>
      <c r="F21" s="50"/>
      <c r="G21" s="50"/>
      <c r="H21" s="50"/>
      <c r="I21" s="4"/>
    </row>
    <row r="22" spans="1:9" x14ac:dyDescent="0.3">
      <c r="A22" s="47" t="s">
        <v>19</v>
      </c>
      <c r="B22" s="48"/>
      <c r="C22" s="48"/>
      <c r="D22" s="48"/>
      <c r="E22" s="48"/>
      <c r="F22" s="48"/>
      <c r="G22" s="48"/>
      <c r="H22" s="48"/>
      <c r="I22" s="4"/>
    </row>
    <row r="23" spans="1:9" x14ac:dyDescent="0.3">
      <c r="A23" s="48"/>
      <c r="B23" s="48"/>
      <c r="C23" s="48"/>
      <c r="D23" s="48"/>
      <c r="E23" s="48"/>
      <c r="F23" s="48"/>
      <c r="G23" s="48"/>
      <c r="H23" s="48"/>
      <c r="I23" s="4"/>
    </row>
    <row r="24" spans="1:9" ht="16.8" x14ac:dyDescent="0.4">
      <c r="A24" s="51" t="s">
        <v>22</v>
      </c>
      <c r="B24" s="47"/>
      <c r="C24" s="47"/>
      <c r="D24" s="47"/>
      <c r="E24" s="47"/>
      <c r="F24" s="47"/>
      <c r="G24" s="47"/>
      <c r="H24" s="47"/>
      <c r="I24" s="4"/>
    </row>
    <row r="25" spans="1:9" ht="30" customHeight="1" x14ac:dyDescent="0.4">
      <c r="A25" s="51" t="s">
        <v>23</v>
      </c>
      <c r="B25" s="47"/>
      <c r="C25" s="47"/>
      <c r="D25" s="47"/>
      <c r="E25" s="47"/>
      <c r="F25" s="47"/>
      <c r="G25" s="47"/>
      <c r="H25" s="47"/>
      <c r="I25" s="4"/>
    </row>
    <row r="26" spans="1:9" x14ac:dyDescent="0.3">
      <c r="A26" s="47"/>
      <c r="B26" s="47"/>
      <c r="C26" s="47"/>
      <c r="D26" s="47"/>
      <c r="E26" s="47"/>
      <c r="F26" s="47"/>
      <c r="G26" s="47"/>
      <c r="H26" s="47"/>
      <c r="I26" s="4"/>
    </row>
    <row r="27" spans="1:9" ht="30" customHeight="1" x14ac:dyDescent="0.4">
      <c r="A27" s="51" t="s">
        <v>24</v>
      </c>
      <c r="B27" s="47"/>
      <c r="C27" s="47"/>
      <c r="D27" s="47"/>
      <c r="E27" s="47"/>
      <c r="F27" s="47"/>
      <c r="G27" s="47"/>
      <c r="H27" s="47"/>
      <c r="I27" s="4"/>
    </row>
    <row r="28" spans="1:9" x14ac:dyDescent="0.3">
      <c r="A28" s="5"/>
      <c r="B28" s="5"/>
      <c r="C28" s="5"/>
      <c r="D28" s="5"/>
      <c r="E28" s="5"/>
      <c r="F28" s="5"/>
      <c r="G28" s="5"/>
      <c r="H28" s="5"/>
    </row>
    <row r="29" spans="1:9" ht="30" customHeight="1" x14ac:dyDescent="0.3"/>
    <row r="31" spans="1:9" ht="30" customHeight="1" x14ac:dyDescent="0.3"/>
    <row r="33" ht="45" customHeight="1" x14ac:dyDescent="0.3"/>
  </sheetData>
  <sheetProtection algorithmName="SHA-512" hashValue="dfP5I0E60teKD0/LmQ17isQVFrJt0fm5bFbqmavZAyM8+d8Z2IXeY/ER/dHAr7sCAGOCSiSuiSA2j03YNH68CQ==" saltValue="F7xEmxzo0n+EKraCNb0Ygg==" spinCount="100000" sheet="1"/>
  <mergeCells count="7">
    <mergeCell ref="A21:H21"/>
    <mergeCell ref="C2:H2"/>
    <mergeCell ref="F7:H7"/>
    <mergeCell ref="C3:G3"/>
    <mergeCell ref="F8:H8"/>
    <mergeCell ref="F9:H9"/>
    <mergeCell ref="F10:H1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medbo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Hacker Julian</dc:creator>
  <cp:lastModifiedBy>Bäuml Emily</cp:lastModifiedBy>
  <dcterms:created xsi:type="dcterms:W3CDTF">2022-12-05T12:44:38Z</dcterms:created>
  <dcterms:modified xsi:type="dcterms:W3CDTF">2026-08-17T12:35:51Z</dcterms:modified>
</cp:coreProperties>
</file>